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Qaxaqi mshakuyt havelvathner\"/>
    </mc:Choice>
  </mc:AlternateContent>
  <bookViews>
    <workbookView xWindow="0" yWindow="0" windowWidth="28800" windowHeight="12435" firstSheet="2" activeTab="2"/>
  </bookViews>
  <sheets>
    <sheet name="Hastiqacucak" sheetId="5" state="hidden" r:id="rId1"/>
    <sheet name="hamematakan  (2)" sheetId="11" state="hidden" r:id="rId2"/>
    <sheet name="Hastiqacucak (2)" sheetId="12" r:id="rId3"/>
  </sheets>
  <definedNames>
    <definedName name="_xlnm.Print_Area" localSheetId="1">'hamematakan  (2)'!$A$1:$K$18</definedName>
    <definedName name="_xlnm.Print_Area" localSheetId="0">Hastiqacucak!$A$1:$E$26</definedName>
    <definedName name="_xlnm.Print_Area" localSheetId="2">'Hastiqacucak (2)'!$A$1:$E$29</definedName>
  </definedNames>
  <calcPr calcId="152511"/>
</workbook>
</file>

<file path=xl/calcChain.xml><?xml version="1.0" encoding="utf-8"?>
<calcChain xmlns="http://schemas.openxmlformats.org/spreadsheetml/2006/main">
  <c r="C21" i="12" l="1"/>
  <c r="F17" i="11"/>
  <c r="E21" i="12" l="1"/>
  <c r="E20" i="12"/>
  <c r="E19" i="12"/>
  <c r="E18" i="12"/>
  <c r="E17" i="12"/>
  <c r="E16" i="12"/>
  <c r="E15" i="12"/>
  <c r="E14" i="12"/>
  <c r="L9" i="11"/>
  <c r="L10" i="11"/>
  <c r="M10" i="11" s="1"/>
  <c r="N10" i="11" s="1"/>
  <c r="O10" i="11" s="1"/>
  <c r="L11" i="11"/>
  <c r="M11" i="11"/>
  <c r="N11" i="11"/>
  <c r="O11" i="11" s="1"/>
  <c r="P11" i="11"/>
  <c r="L12" i="11"/>
  <c r="M12" i="11"/>
  <c r="N12" i="11" s="1"/>
  <c r="O12" i="11" s="1"/>
  <c r="L13" i="11"/>
  <c r="M13" i="11" s="1"/>
  <c r="N13" i="11" s="1"/>
  <c r="O13" i="11" s="1"/>
  <c r="L14" i="11"/>
  <c r="M14" i="11" s="1"/>
  <c r="N14" i="11" s="1"/>
  <c r="O14" i="11" s="1"/>
  <c r="L15" i="11"/>
  <c r="M15" i="11" s="1"/>
  <c r="N15" i="11" s="1"/>
  <c r="O15" i="11" s="1"/>
  <c r="L16" i="11"/>
  <c r="M16" i="11"/>
  <c r="N16" i="11" s="1"/>
  <c r="O16" i="11" s="1"/>
  <c r="L17" i="11"/>
  <c r="M17" i="11" s="1"/>
  <c r="N17" i="11" s="1"/>
  <c r="O17" i="11" s="1"/>
  <c r="L18" i="11"/>
  <c r="M18" i="11" s="1"/>
  <c r="N18" i="11" s="1"/>
  <c r="O18" i="11" s="1"/>
  <c r="M9" i="11"/>
  <c r="N9" i="11" s="1"/>
  <c r="O9" i="11" s="1"/>
  <c r="H17" i="11"/>
  <c r="H16" i="11"/>
  <c r="K16" i="11" s="1"/>
  <c r="P16" i="11" s="1"/>
  <c r="H15" i="11"/>
  <c r="H14" i="11"/>
  <c r="H13" i="11"/>
  <c r="K13" i="11" s="1"/>
  <c r="P13" i="11" s="1"/>
  <c r="H12" i="11"/>
  <c r="H11" i="11"/>
  <c r="K11" i="11" s="1"/>
  <c r="H10" i="11"/>
  <c r="H9" i="11"/>
  <c r="E17" i="11"/>
  <c r="E16" i="11"/>
  <c r="E15" i="11"/>
  <c r="E14" i="11"/>
  <c r="E13" i="11"/>
  <c r="E12" i="11"/>
  <c r="E11" i="11"/>
  <c r="E10" i="11"/>
  <c r="E18" i="11" s="1"/>
  <c r="E9" i="11"/>
  <c r="J17" i="11"/>
  <c r="I17" i="11"/>
  <c r="I16" i="11"/>
  <c r="J16" i="11"/>
  <c r="J15" i="11"/>
  <c r="I15" i="11"/>
  <c r="K15" i="11"/>
  <c r="P15" i="11" s="1"/>
  <c r="J14" i="11"/>
  <c r="I14" i="11"/>
  <c r="J13" i="11"/>
  <c r="I13" i="11"/>
  <c r="J12" i="11"/>
  <c r="I12" i="11"/>
  <c r="J11" i="11"/>
  <c r="I11" i="11"/>
  <c r="J10" i="11"/>
  <c r="I10" i="11"/>
  <c r="I9" i="11"/>
  <c r="G24" i="5"/>
  <c r="H24" i="5"/>
  <c r="E22" i="5"/>
  <c r="E21" i="5"/>
  <c r="E20" i="5"/>
  <c r="E19" i="5"/>
  <c r="E18" i="5"/>
  <c r="E17" i="5"/>
  <c r="E16" i="5"/>
  <c r="E15" i="5"/>
  <c r="E14" i="5"/>
  <c r="E23" i="5"/>
  <c r="G23" i="5"/>
  <c r="H23" i="5"/>
  <c r="E22" i="12" l="1"/>
  <c r="K12" i="11"/>
  <c r="P12" i="11" s="1"/>
  <c r="I18" i="11"/>
  <c r="K14" i="11"/>
  <c r="P14" i="11" s="1"/>
  <c r="J9" i="11"/>
  <c r="K17" i="11"/>
  <c r="P17" i="11" s="1"/>
  <c r="H18" i="11"/>
  <c r="K9" i="11"/>
  <c r="P9" i="11" s="1"/>
  <c r="K10" i="11"/>
  <c r="P10" i="11" s="1"/>
  <c r="K18" i="11" l="1"/>
  <c r="P18" i="11" s="1"/>
</calcChain>
</file>

<file path=xl/sharedStrings.xml><?xml version="1.0" encoding="utf-8"?>
<sst xmlns="http://schemas.openxmlformats.org/spreadsheetml/2006/main" count="87" uniqueCount="47">
  <si>
    <t>N</t>
  </si>
  <si>
    <t>Հաստիքների անվանումը</t>
  </si>
  <si>
    <t>Ընդամենը ամսական աշխատավարձը</t>
  </si>
  <si>
    <t>Գլխավոր հաշվապահ</t>
  </si>
  <si>
    <t>Հավաքարար</t>
  </si>
  <si>
    <t>Տնօրեն</t>
  </si>
  <si>
    <t xml:space="preserve">Հաստիքների քանակը </t>
  </si>
  <si>
    <t>Տարբերություն</t>
  </si>
  <si>
    <t xml:space="preserve"> ՀԱՍՏԻՔԱՑՈՒՑԱԿԸ ԵՎ ՊԱՇՏՈՆԱՅԻՆ ԴՐՈՒՅՔԱՉԱՓԵՐԸ</t>
  </si>
  <si>
    <t>Գործող</t>
  </si>
  <si>
    <t>Առաջարկվող</t>
  </si>
  <si>
    <t>Հաստիքի պաշտոնային դրույքաչափը</t>
  </si>
  <si>
    <t xml:space="preserve">Ընդամենն
ամսական
աշխատա
վարձը 
</t>
  </si>
  <si>
    <t>ՀԱՍՏԻՔԱՑՈՒՑԱԿԸ ԵՎ ՊԱՇՏՈՆԱՅԻՆ ԴՐՈՒՅՔԱՉԱՓԵՐԻ ՀԱՄԵՄԱՏԱԿԱՆԸ</t>
  </si>
  <si>
    <t>դրամ</t>
  </si>
  <si>
    <t>Հաստատված է</t>
  </si>
  <si>
    <t>Երևանի քաղաքապետի</t>
  </si>
  <si>
    <t>ՀԱՄԵՄԱՏԱԿԱՆ ՏԵՂԵԿԱՆՔ</t>
  </si>
  <si>
    <t>ԸՆԴԱՄԵՆԸ</t>
  </si>
  <si>
    <t>ՏՆՕՐԵՆ՝</t>
  </si>
  <si>
    <t>ԳԼԽԱՎՈՐ ՀԱՇՎԱՊԱՀ՝</t>
  </si>
  <si>
    <t>Ա.ՊՈՂՈՍՅԱՆ</t>
  </si>
  <si>
    <t>Ե.ՄԱՐՏԻՐՈՍՅԱՆ</t>
  </si>
  <si>
    <t xml:space="preserve"> «ԵՐԵՎԱՆ» ՓՈՂԱՅԻՆ ՆՎԱԳԱԽՈՒՄԲ» ՀԱՄԱՅՆՔԱՅԻՆ ՈՉ ԱՌԵՎՏՐԱՅԻՆ ԿԱԶՄԱԿԵՐՊՈՒԹՅԱՆ</t>
  </si>
  <si>
    <t>Գեղարվեստական ղեկավար</t>
  </si>
  <si>
    <t>Տնտեսվար</t>
  </si>
  <si>
    <t>Դիրիժոր</t>
  </si>
  <si>
    <t>Գրադարանավար</t>
  </si>
  <si>
    <t>Կ.Տ.</t>
  </si>
  <si>
    <t>«------» -------------- 2019թ.</t>
  </si>
  <si>
    <t>Հաստիքների քանակը</t>
  </si>
  <si>
    <t xml:space="preserve">«ԵՐԵՎԱՆ» ՓՈՂԱՅԻՆ ՆՎԱԳԱԽՈՒՄԲ»  համայնքային ոչ առևտրային կազմակերպության  </t>
  </si>
  <si>
    <t>h/h</t>
  </si>
  <si>
    <t>ԵՐԵՎԱՆԻ ՔԱՂԱՔԱՊԵՏԱՐԱՆԻ
ԱՇԽԱՏԱԿԱԶՄԻ ՔԱՐՏՈՒՂԱՐ՝</t>
  </si>
  <si>
    <t>Վ. ԽԱՉԱՏՐՅԱՆ</t>
  </si>
  <si>
    <t>Երաժիշտ</t>
  </si>
  <si>
    <t>N ------------- - Ա որոշմամբ</t>
  </si>
  <si>
    <t xml:space="preserve">Հավելված 14 </t>
  </si>
  <si>
    <t xml:space="preserve">Հաստատված է </t>
  </si>
  <si>
    <t>_____. _____. 2023թ.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</si>
  <si>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</si>
  <si>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</si>
  <si>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</si>
  <si>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</si>
  <si>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/անուն, ազգանուն/</t>
  </si>
  <si>
    <t xml:space="preserve">                                                    Կ.Տ</t>
  </si>
  <si>
    <t>Հավելված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</si>
</sst>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GHEA Grapalat"/>
      <family val="3"/>
    </font>
    <font>
      <sz val="11"/>
      <name val="GHEA Grapalat"/>
      <family val="3"/>
    </font>
    <font>
      <b/>
      <i/>
      <sz val="11"/>
      <name val="GHEA Grapalat"/>
      <family val="3"/>
    </font>
    <font>
      <b/>
      <sz val="12"/>
      <name val="GHEA Grapalat"/>
      <family val="3"/>
    </font>
    <font>
      <b/>
      <u/>
      <sz val="10"/>
      <name val="GHEA Grapalat"/>
      <family val="3"/>
    </font>
    <font>
      <b/>
      <sz val="11"/>
      <name val="GHEA Grapalat"/>
      <family val="3"/>
    </font>
    <font>
      <sz val="12"/>
      <name val="GHEA Grapalat"/>
      <family val="3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8"/>
      <name val="GHEA Grapalat"/>
      <family val="3"/>
    </font>
    <font>
      <i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14" fillId="0" borderId="0"/>
  </cellStyleXfs>
  <cellXfs count="88">
    <xf numFmtId="0" fontId="0" fillId="0" borderId="0" xfId="0"/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3" fontId="7" fillId="0" borderId="1" xfId="2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1" fontId="11" fillId="2" borderId="0" xfId="4" applyNumberFormat="1" applyFont="1" applyFill="1" applyBorder="1" applyAlignment="1">
      <alignment horizontal="center" vertical="center" wrapText="1"/>
    </xf>
    <xf numFmtId="2" fontId="12" fillId="2" borderId="0" xfId="4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5" applyFont="1" applyFill="1" applyAlignment="1">
      <alignment horizontal="right" vertical="center"/>
    </xf>
    <xf numFmtId="0" fontId="10" fillId="0" borderId="0" xfId="5" applyFont="1" applyFill="1" applyAlignment="1">
      <alignment horizontal="right" vertical="center"/>
    </xf>
    <xf numFmtId="0" fontId="5" fillId="0" borderId="0" xfId="5" applyFont="1" applyFill="1" applyAlignment="1">
      <alignment horizontal="right"/>
    </xf>
    <xf numFmtId="0" fontId="10" fillId="0" borderId="0" xfId="5" applyFont="1" applyFill="1" applyAlignment="1">
      <alignment horizontal="right"/>
    </xf>
    <xf numFmtId="0" fontId="6" fillId="0" borderId="0" xfId="5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4" fillId="0" borderId="0" xfId="0" applyFont="1" applyFill="1" applyAlignment="1" applyProtection="1">
      <alignment vertical="center"/>
      <protection locked="0" hidden="1"/>
    </xf>
    <xf numFmtId="0" fontId="10" fillId="0" borderId="0" xfId="0" applyFont="1" applyFill="1" applyBorder="1" applyAlignment="1" applyProtection="1">
      <alignment horizontal="left" vertical="center"/>
      <protection locked="0" hidden="1"/>
    </xf>
    <xf numFmtId="0" fontId="10" fillId="0" borderId="0" xfId="0" applyFont="1" applyFill="1" applyBorder="1" applyAlignment="1" applyProtection="1">
      <alignment vertical="center"/>
      <protection locked="0" hidden="1"/>
    </xf>
    <xf numFmtId="0" fontId="4" fillId="0" borderId="0" xfId="0" applyFont="1" applyFill="1" applyAlignment="1" applyProtection="1">
      <alignment horizontal="right" vertical="center"/>
      <protection locked="0" hidden="1"/>
    </xf>
    <xf numFmtId="0" fontId="10" fillId="0" borderId="0" xfId="0" applyFont="1" applyFill="1" applyAlignment="1" applyProtection="1">
      <alignment horizontal="center" vertical="center"/>
      <protection locked="0" hidden="1"/>
    </xf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/>
    </xf>
    <xf numFmtId="0" fontId="10" fillId="3" borderId="0" xfId="6" applyFont="1" applyFill="1" applyAlignment="1">
      <alignment horizontal="center" vertical="center"/>
    </xf>
    <xf numFmtId="165" fontId="10" fillId="3" borderId="0" xfId="6" applyNumberFormat="1" applyFont="1" applyFill="1" applyAlignment="1">
      <alignment horizontal="center" vertical="center"/>
    </xf>
    <xf numFmtId="0" fontId="7" fillId="0" borderId="0" xfId="5" applyFont="1" applyFill="1" applyAlignment="1">
      <alignment horizontal="right" vertical="center"/>
    </xf>
    <xf numFmtId="0" fontId="10" fillId="0" borderId="0" xfId="0" applyFont="1" applyAlignment="1" applyProtection="1">
      <alignment horizontal="right" vertical="center"/>
      <protection locked="0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0" fillId="0" borderId="0" xfId="6" applyFont="1" applyAlignment="1">
      <alignment horizontal="center" vertical="center"/>
    </xf>
    <xf numFmtId="0" fontId="7" fillId="0" borderId="0" xfId="6" applyFont="1" applyFill="1" applyAlignment="1">
      <alignment horizontal="left" vertical="center" wrapText="1"/>
    </xf>
    <xf numFmtId="0" fontId="10" fillId="0" borderId="0" xfId="6" applyFont="1" applyAlignment="1">
      <alignment horizontal="left" vertical="center"/>
    </xf>
    <xf numFmtId="0" fontId="7" fillId="0" borderId="0" xfId="6" applyFont="1" applyFill="1" applyAlignment="1">
      <alignment horizontal="left" vertical="center"/>
    </xf>
    <xf numFmtId="0" fontId="10" fillId="0" borderId="0" xfId="0" applyFont="1" applyAlignment="1" applyProtection="1">
      <alignment vertical="center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hidden="1"/>
    </xf>
    <xf numFmtId="0" fontId="15" fillId="0" borderId="7" xfId="0" applyFont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horizontal="center" vertical="center"/>
      <protection hidden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/>
    </xf>
    <xf numFmtId="0" fontId="13" fillId="0" borderId="5" xfId="3" applyFont="1" applyBorder="1" applyAlignment="1">
      <alignment horizontal="center" vertical="center"/>
    </xf>
    <xf numFmtId="0" fontId="13" fillId="0" borderId="6" xfId="3" applyFont="1" applyBorder="1" applyAlignment="1">
      <alignment horizontal="center" vertical="center"/>
    </xf>
    <xf numFmtId="0" fontId="7" fillId="0" borderId="0" xfId="6" applyFont="1" applyFill="1" applyAlignment="1">
      <alignment horizontal="right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5" applyFont="1" applyFill="1" applyAlignment="1">
      <alignment horizontal="right" vertical="center"/>
    </xf>
  </cellXfs>
  <cellStyles count="7">
    <cellStyle name="Normal" xfId="0" builtinId="0"/>
    <cellStyle name="Normal 2 2" xfId="1"/>
    <cellStyle name="Normal 3" xfId="2"/>
    <cellStyle name="Normal 6" xfId="6"/>
    <cellStyle name="Normal_Hastikacucak-2012tiv21.01.2012" xfId="3"/>
    <cellStyle name="Normal_HASTIQACUCAK 2009" xfId="4"/>
    <cellStyle name="Normal_Sheet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view="pageBreakPreview" topLeftCell="A13" zoomScaleNormal="100" workbookViewId="0">
      <selection activeCell="B14" sqref="B14:E22"/>
    </sheetView>
  </sheetViews>
  <sheetFormatPr defaultColWidth="9.140625" defaultRowHeight="13.5" x14ac:dyDescent="0.2"/>
  <cols>
    <col min="1" max="1" width="5.140625" style="21" customWidth="1"/>
    <col min="2" max="2" width="39.42578125" style="21" customWidth="1"/>
    <col min="3" max="3" width="13.7109375" style="21" customWidth="1"/>
    <col min="4" max="4" width="15.7109375" style="21" customWidth="1"/>
    <col min="5" max="5" width="18.7109375" style="21" customWidth="1"/>
    <col min="6" max="6" width="9.140625" style="20"/>
    <col min="7" max="7" width="9.28515625" style="21" bestFit="1" customWidth="1"/>
    <col min="8" max="16384" width="9.140625" style="21"/>
  </cols>
  <sheetData>
    <row r="1" spans="1:6" ht="15" customHeight="1" x14ac:dyDescent="0.2">
      <c r="A1" s="20"/>
      <c r="C1" s="22"/>
      <c r="D1" s="22"/>
      <c r="E1" s="23" t="s">
        <v>37</v>
      </c>
    </row>
    <row r="2" spans="1:6" ht="15" customHeight="1" x14ac:dyDescent="0.2">
      <c r="A2" s="20"/>
      <c r="C2" s="22"/>
      <c r="D2" s="22"/>
      <c r="E2" s="23" t="s">
        <v>15</v>
      </c>
    </row>
    <row r="3" spans="1:6" ht="15" customHeight="1" x14ac:dyDescent="0.2">
      <c r="A3" s="20"/>
      <c r="C3" s="22"/>
      <c r="D3" s="22"/>
      <c r="E3" s="23" t="s">
        <v>16</v>
      </c>
    </row>
    <row r="4" spans="1:6" ht="27.75" customHeight="1" x14ac:dyDescent="0.3">
      <c r="A4" s="20"/>
      <c r="B4" s="24"/>
      <c r="C4" s="24"/>
      <c r="E4" s="25" t="s">
        <v>29</v>
      </c>
    </row>
    <row r="5" spans="1:6" ht="21" customHeight="1" x14ac:dyDescent="0.3">
      <c r="A5" s="20"/>
      <c r="C5" s="24"/>
      <c r="D5" s="24"/>
      <c r="E5" s="25" t="s">
        <v>36</v>
      </c>
    </row>
    <row r="6" spans="1:6" ht="21" customHeight="1" x14ac:dyDescent="0.3">
      <c r="A6" s="20"/>
      <c r="C6" s="24"/>
      <c r="D6" s="24"/>
      <c r="E6" s="24"/>
    </row>
    <row r="7" spans="1:6" ht="48.75" customHeight="1" x14ac:dyDescent="0.2">
      <c r="A7" s="76" t="s">
        <v>23</v>
      </c>
      <c r="B7" s="76"/>
      <c r="C7" s="76"/>
      <c r="D7" s="76"/>
      <c r="E7" s="76"/>
    </row>
    <row r="8" spans="1:6" ht="16.5" x14ac:dyDescent="0.2">
      <c r="A8" s="20"/>
      <c r="B8" s="26"/>
      <c r="C8" s="26"/>
      <c r="D8" s="26"/>
      <c r="E8" s="26"/>
    </row>
    <row r="9" spans="1:6" ht="26.25" customHeight="1" x14ac:dyDescent="0.2">
      <c r="A9" s="76" t="s">
        <v>8</v>
      </c>
      <c r="B9" s="76"/>
      <c r="C9" s="76"/>
      <c r="D9" s="76"/>
      <c r="E9" s="76"/>
    </row>
    <row r="10" spans="1:6" ht="15" customHeight="1" x14ac:dyDescent="0.2">
      <c r="A10" s="27"/>
      <c r="B10" s="28"/>
      <c r="C10" s="28"/>
      <c r="D10" s="28"/>
      <c r="E10" s="28"/>
    </row>
    <row r="11" spans="1:6" ht="18" customHeight="1" x14ac:dyDescent="0.2">
      <c r="B11" s="29"/>
      <c r="C11" s="29"/>
      <c r="D11" s="29"/>
      <c r="E11" s="30" t="s">
        <v>14</v>
      </c>
    </row>
    <row r="12" spans="1:6" s="32" customFormat="1" ht="69.75" customHeight="1" x14ac:dyDescent="0.2">
      <c r="A12" s="16" t="s">
        <v>32</v>
      </c>
      <c r="B12" s="17" t="s">
        <v>1</v>
      </c>
      <c r="C12" s="17" t="s">
        <v>6</v>
      </c>
      <c r="D12" s="17" t="s">
        <v>11</v>
      </c>
      <c r="E12" s="17" t="s">
        <v>2</v>
      </c>
      <c r="F12" s="31"/>
    </row>
    <row r="13" spans="1:6" ht="16.5" customHeight="1" x14ac:dyDescent="0.2">
      <c r="A13" s="3">
        <v>1</v>
      </c>
      <c r="B13" s="4">
        <v>2</v>
      </c>
      <c r="C13" s="4">
        <v>3</v>
      </c>
      <c r="D13" s="4">
        <v>4</v>
      </c>
      <c r="E13" s="4">
        <v>5</v>
      </c>
    </row>
    <row r="14" spans="1:6" ht="30.75" customHeight="1" x14ac:dyDescent="0.2">
      <c r="A14" s="33">
        <v>1</v>
      </c>
      <c r="B14" s="34" t="s">
        <v>5</v>
      </c>
      <c r="C14" s="33">
        <v>1</v>
      </c>
      <c r="D14" s="33">
        <v>162500</v>
      </c>
      <c r="E14" s="33">
        <f>+D14*C14</f>
        <v>162500</v>
      </c>
    </row>
    <row r="15" spans="1:6" ht="30.75" customHeight="1" x14ac:dyDescent="0.2">
      <c r="A15" s="33">
        <v>2</v>
      </c>
      <c r="B15" s="34" t="s">
        <v>24</v>
      </c>
      <c r="C15" s="33">
        <v>1</v>
      </c>
      <c r="D15" s="33">
        <v>92618</v>
      </c>
      <c r="E15" s="33">
        <f t="shared" ref="E15:E22" si="0">+D15*C15</f>
        <v>92618</v>
      </c>
    </row>
    <row r="16" spans="1:6" ht="30.75" customHeight="1" x14ac:dyDescent="0.2">
      <c r="A16" s="33">
        <v>3</v>
      </c>
      <c r="B16" s="34" t="s">
        <v>3</v>
      </c>
      <c r="C16" s="33">
        <v>1</v>
      </c>
      <c r="D16" s="33">
        <v>92618</v>
      </c>
      <c r="E16" s="33">
        <f t="shared" si="0"/>
        <v>92618</v>
      </c>
    </row>
    <row r="17" spans="1:8" ht="30.75" customHeight="1" x14ac:dyDescent="0.2">
      <c r="A17" s="33">
        <v>4</v>
      </c>
      <c r="B17" s="34" t="s">
        <v>25</v>
      </c>
      <c r="C17" s="33">
        <v>1</v>
      </c>
      <c r="D17" s="33">
        <v>92618</v>
      </c>
      <c r="E17" s="33">
        <f t="shared" si="0"/>
        <v>92618</v>
      </c>
    </row>
    <row r="18" spans="1:8" ht="30.75" customHeight="1" x14ac:dyDescent="0.2">
      <c r="A18" s="33">
        <v>5</v>
      </c>
      <c r="B18" s="34" t="s">
        <v>26</v>
      </c>
      <c r="C18" s="33">
        <v>1</v>
      </c>
      <c r="D18" s="33">
        <v>92618</v>
      </c>
      <c r="E18" s="33">
        <f t="shared" si="0"/>
        <v>92618</v>
      </c>
    </row>
    <row r="19" spans="1:8" ht="30.75" customHeight="1" x14ac:dyDescent="0.2">
      <c r="A19" s="33">
        <v>6</v>
      </c>
      <c r="B19" s="34" t="s">
        <v>27</v>
      </c>
      <c r="C19" s="33">
        <v>1</v>
      </c>
      <c r="D19" s="33">
        <v>92618</v>
      </c>
      <c r="E19" s="33">
        <f t="shared" si="0"/>
        <v>92618</v>
      </c>
    </row>
    <row r="20" spans="1:8" ht="30.75" customHeight="1" x14ac:dyDescent="0.2">
      <c r="A20" s="33">
        <v>7</v>
      </c>
      <c r="B20" s="34" t="s">
        <v>4</v>
      </c>
      <c r="C20" s="33">
        <v>1</v>
      </c>
      <c r="D20" s="33">
        <v>92618</v>
      </c>
      <c r="E20" s="33">
        <f t="shared" si="0"/>
        <v>92618</v>
      </c>
    </row>
    <row r="21" spans="1:8" ht="30.75" customHeight="1" x14ac:dyDescent="0.2">
      <c r="A21" s="33">
        <v>8</v>
      </c>
      <c r="B21" s="34" t="s">
        <v>35</v>
      </c>
      <c r="C21" s="33">
        <v>15</v>
      </c>
      <c r="D21" s="33">
        <v>97380</v>
      </c>
      <c r="E21" s="33">
        <f t="shared" si="0"/>
        <v>1460700</v>
      </c>
    </row>
    <row r="22" spans="1:8" ht="30.75" customHeight="1" x14ac:dyDescent="0.2">
      <c r="A22" s="33">
        <v>9</v>
      </c>
      <c r="B22" s="34" t="s">
        <v>35</v>
      </c>
      <c r="C22" s="33">
        <v>9</v>
      </c>
      <c r="D22" s="33">
        <v>92618</v>
      </c>
      <c r="E22" s="33">
        <f t="shared" si="0"/>
        <v>833562</v>
      </c>
    </row>
    <row r="23" spans="1:8" ht="36" customHeight="1" x14ac:dyDescent="0.2">
      <c r="A23" s="4"/>
      <c r="B23" s="6" t="s">
        <v>18</v>
      </c>
      <c r="C23" s="7">
        <v>31</v>
      </c>
      <c r="D23" s="35"/>
      <c r="E23" s="7">
        <f>SUM(E14:E22)</f>
        <v>3012470</v>
      </c>
      <c r="G23" s="36" t="e">
        <f>+#REF!</f>
        <v>#REF!</v>
      </c>
      <c r="H23" s="37" t="e">
        <f>+E23-G23</f>
        <v>#REF!</v>
      </c>
    </row>
    <row r="24" spans="1:8" ht="18" customHeight="1" x14ac:dyDescent="0.2">
      <c r="G24" s="36" t="e">
        <f>+#REF!</f>
        <v>#REF!</v>
      </c>
      <c r="H24" s="37" t="e">
        <f>+C23-G24</f>
        <v>#REF!</v>
      </c>
    </row>
    <row r="25" spans="1:8" ht="35.25" customHeight="1" x14ac:dyDescent="0.2"/>
    <row r="26" spans="1:8" s="49" customFormat="1" ht="34.5" x14ac:dyDescent="0.2">
      <c r="A26" s="45"/>
      <c r="B26" s="46" t="s">
        <v>33</v>
      </c>
      <c r="C26" s="47"/>
      <c r="D26" s="47"/>
      <c r="E26" s="48" t="s">
        <v>34</v>
      </c>
    </row>
    <row r="27" spans="1:8" ht="28.5" customHeight="1" x14ac:dyDescent="0.2">
      <c r="B27" s="40"/>
      <c r="C27" s="41"/>
      <c r="D27" s="40"/>
    </row>
    <row r="28" spans="1:8" ht="27.75" customHeight="1" x14ac:dyDescent="0.2">
      <c r="A28" s="39"/>
      <c r="B28" s="40"/>
      <c r="C28" s="41"/>
      <c r="D28" s="40"/>
    </row>
    <row r="29" spans="1:8" ht="17.25" x14ac:dyDescent="0.2">
      <c r="B29" s="42"/>
      <c r="C29" s="43"/>
      <c r="E29" s="44"/>
    </row>
  </sheetData>
  <mergeCells count="2">
    <mergeCell ref="A9:E9"/>
    <mergeCell ref="A7:E7"/>
  </mergeCells>
  <phoneticPr fontId="0" type="noConversion"/>
  <pageMargins left="0.15748031496062992" right="0.19685039370078741" top="0.15748031496062992" bottom="0.23622047244094491" header="0.15748031496062992" footer="0.19685039370078741"/>
  <pageSetup paperSize="9" scale="10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view="pageBreakPreview" topLeftCell="A8" zoomScaleNormal="100" zoomScaleSheetLayoutView="100" workbookViewId="0">
      <selection activeCell="B14" sqref="B14:E22"/>
    </sheetView>
  </sheetViews>
  <sheetFormatPr defaultColWidth="9.140625" defaultRowHeight="13.5" x14ac:dyDescent="0.2"/>
  <cols>
    <col min="1" max="1" width="3.7109375" style="1" customWidth="1"/>
    <col min="2" max="2" width="25.140625" style="1" customWidth="1"/>
    <col min="3" max="3" width="12.7109375" style="1" customWidth="1"/>
    <col min="4" max="11" width="13.7109375" style="1" customWidth="1"/>
    <col min="12" max="12" width="11" style="1" customWidth="1"/>
    <col min="13" max="14" width="9.140625" style="1"/>
    <col min="15" max="15" width="10.140625" style="1" customWidth="1"/>
    <col min="16" max="16384" width="9.140625" style="1"/>
  </cols>
  <sheetData>
    <row r="1" spans="1:16" ht="24.75" customHeight="1" x14ac:dyDescent="0.2">
      <c r="A1" s="77" t="s">
        <v>17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6" ht="31.5" customHeight="1" x14ac:dyDescent="0.2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6" ht="26.25" customHeight="1" x14ac:dyDescent="0.2">
      <c r="A3" s="77" t="s">
        <v>13</v>
      </c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6" ht="18" customHeight="1" x14ac:dyDescent="0.2">
      <c r="A4" s="13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6" ht="26.25" customHeight="1" x14ac:dyDescent="0.2">
      <c r="A5" s="1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6" ht="18" customHeight="1" x14ac:dyDescent="0.2">
      <c r="A6" s="78" t="s">
        <v>0</v>
      </c>
      <c r="B6" s="80" t="s">
        <v>1</v>
      </c>
      <c r="C6" s="82" t="s">
        <v>9</v>
      </c>
      <c r="D6" s="83"/>
      <c r="E6" s="84"/>
      <c r="F6" s="82" t="s">
        <v>10</v>
      </c>
      <c r="G6" s="83"/>
      <c r="H6" s="84"/>
      <c r="I6" s="82" t="s">
        <v>7</v>
      </c>
      <c r="J6" s="83"/>
      <c r="K6" s="84"/>
    </row>
    <row r="7" spans="1:16" ht="73.5" customHeight="1" x14ac:dyDescent="0.2">
      <c r="A7" s="79"/>
      <c r="B7" s="81"/>
      <c r="C7" s="14" t="s">
        <v>30</v>
      </c>
      <c r="D7" s="14" t="s">
        <v>11</v>
      </c>
      <c r="E7" s="15" t="s">
        <v>12</v>
      </c>
      <c r="F7" s="14" t="s">
        <v>30</v>
      </c>
      <c r="G7" s="14" t="s">
        <v>11</v>
      </c>
      <c r="H7" s="15" t="s">
        <v>12</v>
      </c>
      <c r="I7" s="14" t="s">
        <v>30</v>
      </c>
      <c r="J7" s="14" t="s">
        <v>11</v>
      </c>
      <c r="K7" s="15" t="s">
        <v>12</v>
      </c>
    </row>
    <row r="8" spans="1:16" ht="16.5" customHeight="1" x14ac:dyDescent="0.2">
      <c r="A8" s="16">
        <v>1</v>
      </c>
      <c r="B8" s="17">
        <v>2</v>
      </c>
      <c r="C8" s="16">
        <v>3</v>
      </c>
      <c r="D8" s="17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</row>
    <row r="9" spans="1:16" s="19" customFormat="1" ht="35.25" customHeight="1" x14ac:dyDescent="0.2">
      <c r="A9" s="5">
        <v>1</v>
      </c>
      <c r="B9" s="34" t="s">
        <v>5</v>
      </c>
      <c r="C9" s="50">
        <v>1</v>
      </c>
      <c r="D9" s="33">
        <v>162500</v>
      </c>
      <c r="E9" s="33">
        <f>+D9*C9</f>
        <v>162500</v>
      </c>
      <c r="F9" s="50">
        <v>1</v>
      </c>
      <c r="G9" s="33">
        <v>181200</v>
      </c>
      <c r="H9" s="33">
        <f>+G9*F9</f>
        <v>181200</v>
      </c>
      <c r="I9" s="5">
        <f>+F9-C9</f>
        <v>0</v>
      </c>
      <c r="J9" s="5">
        <f>+G9-D9</f>
        <v>18700</v>
      </c>
      <c r="K9" s="5">
        <f>+H9-E9</f>
        <v>18700</v>
      </c>
      <c r="L9" s="52">
        <f>+D9*11.48/100+D9</f>
        <v>181155</v>
      </c>
      <c r="M9" s="52">
        <f>+L9/1000</f>
        <v>181.155</v>
      </c>
      <c r="N9" s="53">
        <f>ROUNDUP(M9,1)</f>
        <v>181.2</v>
      </c>
      <c r="O9" s="52">
        <f>+N9*1000</f>
        <v>181200</v>
      </c>
      <c r="P9" s="52">
        <f>+K9/E9*100</f>
        <v>11.507692307692308</v>
      </c>
    </row>
    <row r="10" spans="1:16" s="19" customFormat="1" ht="43.5" customHeight="1" x14ac:dyDescent="0.2">
      <c r="A10" s="5">
        <v>2</v>
      </c>
      <c r="B10" s="34" t="s">
        <v>24</v>
      </c>
      <c r="C10" s="50">
        <v>1</v>
      </c>
      <c r="D10" s="33">
        <v>93289</v>
      </c>
      <c r="E10" s="33">
        <f t="shared" ref="E10:E17" si="0">+D10*C10</f>
        <v>93289</v>
      </c>
      <c r="F10" s="50">
        <v>1</v>
      </c>
      <c r="G10" s="33">
        <v>104000</v>
      </c>
      <c r="H10" s="33">
        <f t="shared" ref="H10:H17" si="1">+G10*F10</f>
        <v>104000</v>
      </c>
      <c r="I10" s="5">
        <f t="shared" ref="I10:K17" si="2">+F10-C10</f>
        <v>0</v>
      </c>
      <c r="J10" s="5">
        <f t="shared" si="2"/>
        <v>10711</v>
      </c>
      <c r="K10" s="5">
        <f t="shared" si="2"/>
        <v>10711</v>
      </c>
      <c r="L10" s="52">
        <f t="shared" ref="L10:L18" si="3">+D10*11.48/100+D10</f>
        <v>103998.5772</v>
      </c>
      <c r="M10" s="52">
        <f t="shared" ref="M10:M18" si="4">+L10/1000</f>
        <v>103.9985772</v>
      </c>
      <c r="N10" s="53">
        <f t="shared" ref="N10:N18" si="5">ROUNDUP(M10,1)</f>
        <v>104</v>
      </c>
      <c r="O10" s="52">
        <f t="shared" ref="O10:O18" si="6">+N10*1000</f>
        <v>104000</v>
      </c>
      <c r="P10" s="52">
        <f t="shared" ref="P10:P18" si="7">+K10/E10*100</f>
        <v>11.481525153019112</v>
      </c>
    </row>
    <row r="11" spans="1:16" s="19" customFormat="1" ht="31.9" customHeight="1" x14ac:dyDescent="0.2">
      <c r="A11" s="5">
        <v>3</v>
      </c>
      <c r="B11" s="34" t="s">
        <v>3</v>
      </c>
      <c r="C11" s="50">
        <v>1</v>
      </c>
      <c r="D11" s="33">
        <v>93289</v>
      </c>
      <c r="E11" s="33">
        <f t="shared" si="0"/>
        <v>93289</v>
      </c>
      <c r="F11" s="50">
        <v>1</v>
      </c>
      <c r="G11" s="33">
        <v>104000</v>
      </c>
      <c r="H11" s="33">
        <f t="shared" si="1"/>
        <v>104000</v>
      </c>
      <c r="I11" s="5">
        <f t="shared" si="2"/>
        <v>0</v>
      </c>
      <c r="J11" s="5">
        <f t="shared" si="2"/>
        <v>10711</v>
      </c>
      <c r="K11" s="5">
        <f t="shared" si="2"/>
        <v>10711</v>
      </c>
      <c r="L11" s="52">
        <f t="shared" si="3"/>
        <v>103998.5772</v>
      </c>
      <c r="M11" s="52">
        <f t="shared" si="4"/>
        <v>103.9985772</v>
      </c>
      <c r="N11" s="53">
        <f t="shared" si="5"/>
        <v>104</v>
      </c>
      <c r="O11" s="52">
        <f t="shared" si="6"/>
        <v>104000</v>
      </c>
      <c r="P11" s="52">
        <f t="shared" si="7"/>
        <v>11.481525153019112</v>
      </c>
    </row>
    <row r="12" spans="1:16" s="19" customFormat="1" ht="35.25" customHeight="1" x14ac:dyDescent="0.2">
      <c r="A12" s="5">
        <v>4</v>
      </c>
      <c r="B12" s="34" t="s">
        <v>25</v>
      </c>
      <c r="C12" s="50">
        <v>1</v>
      </c>
      <c r="D12" s="33">
        <v>93289</v>
      </c>
      <c r="E12" s="33">
        <f t="shared" si="0"/>
        <v>93289</v>
      </c>
      <c r="F12" s="50">
        <v>1</v>
      </c>
      <c r="G12" s="33">
        <v>104000</v>
      </c>
      <c r="H12" s="33">
        <f t="shared" si="1"/>
        <v>104000</v>
      </c>
      <c r="I12" s="5">
        <f t="shared" si="2"/>
        <v>0</v>
      </c>
      <c r="J12" s="5">
        <f t="shared" si="2"/>
        <v>10711</v>
      </c>
      <c r="K12" s="5">
        <f t="shared" si="2"/>
        <v>10711</v>
      </c>
      <c r="L12" s="52">
        <f t="shared" si="3"/>
        <v>103998.5772</v>
      </c>
      <c r="M12" s="52">
        <f t="shared" si="4"/>
        <v>103.9985772</v>
      </c>
      <c r="N12" s="53">
        <f t="shared" si="5"/>
        <v>104</v>
      </c>
      <c r="O12" s="52">
        <f t="shared" si="6"/>
        <v>104000</v>
      </c>
      <c r="P12" s="52">
        <f t="shared" si="7"/>
        <v>11.481525153019112</v>
      </c>
    </row>
    <row r="13" spans="1:16" s="19" customFormat="1" ht="35.25" customHeight="1" x14ac:dyDescent="0.2">
      <c r="A13" s="5">
        <v>5</v>
      </c>
      <c r="B13" s="34" t="s">
        <v>26</v>
      </c>
      <c r="C13" s="50">
        <v>1</v>
      </c>
      <c r="D13" s="33">
        <v>93289</v>
      </c>
      <c r="E13" s="33">
        <f t="shared" si="0"/>
        <v>93289</v>
      </c>
      <c r="F13" s="50">
        <v>1</v>
      </c>
      <c r="G13" s="33">
        <v>104000</v>
      </c>
      <c r="H13" s="33">
        <f t="shared" si="1"/>
        <v>104000</v>
      </c>
      <c r="I13" s="5">
        <f t="shared" si="2"/>
        <v>0</v>
      </c>
      <c r="J13" s="5">
        <f t="shared" si="2"/>
        <v>10711</v>
      </c>
      <c r="K13" s="5">
        <f t="shared" si="2"/>
        <v>10711</v>
      </c>
      <c r="L13" s="52">
        <f t="shared" si="3"/>
        <v>103998.5772</v>
      </c>
      <c r="M13" s="52">
        <f t="shared" si="4"/>
        <v>103.9985772</v>
      </c>
      <c r="N13" s="53">
        <f t="shared" si="5"/>
        <v>104</v>
      </c>
      <c r="O13" s="52">
        <f t="shared" si="6"/>
        <v>104000</v>
      </c>
      <c r="P13" s="52">
        <f t="shared" si="7"/>
        <v>11.481525153019112</v>
      </c>
    </row>
    <row r="14" spans="1:16" s="19" customFormat="1" ht="35.25" customHeight="1" x14ac:dyDescent="0.2">
      <c r="A14" s="5">
        <v>6</v>
      </c>
      <c r="B14" s="34" t="s">
        <v>27</v>
      </c>
      <c r="C14" s="50">
        <v>1</v>
      </c>
      <c r="D14" s="33">
        <v>93289</v>
      </c>
      <c r="E14" s="33">
        <f t="shared" si="0"/>
        <v>93289</v>
      </c>
      <c r="F14" s="50">
        <v>1</v>
      </c>
      <c r="G14" s="33">
        <v>104000</v>
      </c>
      <c r="H14" s="33">
        <f t="shared" si="1"/>
        <v>104000</v>
      </c>
      <c r="I14" s="5">
        <f t="shared" si="2"/>
        <v>0</v>
      </c>
      <c r="J14" s="5">
        <f t="shared" si="2"/>
        <v>10711</v>
      </c>
      <c r="K14" s="5">
        <f t="shared" si="2"/>
        <v>10711</v>
      </c>
      <c r="L14" s="52">
        <f t="shared" si="3"/>
        <v>103998.5772</v>
      </c>
      <c r="M14" s="52">
        <f t="shared" si="4"/>
        <v>103.9985772</v>
      </c>
      <c r="N14" s="53">
        <f t="shared" si="5"/>
        <v>104</v>
      </c>
      <c r="O14" s="52">
        <f t="shared" si="6"/>
        <v>104000</v>
      </c>
      <c r="P14" s="52">
        <f t="shared" si="7"/>
        <v>11.481525153019112</v>
      </c>
    </row>
    <row r="15" spans="1:16" s="19" customFormat="1" ht="35.25" customHeight="1" x14ac:dyDescent="0.2">
      <c r="A15" s="5">
        <v>7</v>
      </c>
      <c r="B15" s="34" t="s">
        <v>4</v>
      </c>
      <c r="C15" s="50">
        <v>1</v>
      </c>
      <c r="D15" s="33">
        <v>93289</v>
      </c>
      <c r="E15" s="33">
        <f t="shared" si="0"/>
        <v>93289</v>
      </c>
      <c r="F15" s="50">
        <v>1</v>
      </c>
      <c r="G15" s="33">
        <v>104000</v>
      </c>
      <c r="H15" s="33">
        <f t="shared" si="1"/>
        <v>104000</v>
      </c>
      <c r="I15" s="5">
        <f t="shared" si="2"/>
        <v>0</v>
      </c>
      <c r="J15" s="5">
        <f t="shared" si="2"/>
        <v>10711</v>
      </c>
      <c r="K15" s="5">
        <f t="shared" si="2"/>
        <v>10711</v>
      </c>
      <c r="L15" s="52">
        <f t="shared" si="3"/>
        <v>103998.5772</v>
      </c>
      <c r="M15" s="52">
        <f t="shared" si="4"/>
        <v>103.9985772</v>
      </c>
      <c r="N15" s="53">
        <f t="shared" si="5"/>
        <v>104</v>
      </c>
      <c r="O15" s="52">
        <f t="shared" si="6"/>
        <v>104000</v>
      </c>
      <c r="P15" s="52">
        <f t="shared" si="7"/>
        <v>11.481525153019112</v>
      </c>
    </row>
    <row r="16" spans="1:16" s="19" customFormat="1" ht="35.25" customHeight="1" x14ac:dyDescent="0.2">
      <c r="A16" s="5">
        <v>8</v>
      </c>
      <c r="B16" s="34" t="s">
        <v>35</v>
      </c>
      <c r="C16" s="50">
        <v>15</v>
      </c>
      <c r="D16" s="33">
        <v>97380</v>
      </c>
      <c r="E16" s="33">
        <f t="shared" si="0"/>
        <v>1460700</v>
      </c>
      <c r="F16" s="50"/>
      <c r="G16" s="33"/>
      <c r="H16" s="33">
        <f t="shared" si="1"/>
        <v>0</v>
      </c>
      <c r="I16" s="5">
        <f t="shared" si="2"/>
        <v>-15</v>
      </c>
      <c r="J16" s="5">
        <f t="shared" si="2"/>
        <v>-97380</v>
      </c>
      <c r="K16" s="5">
        <f t="shared" si="2"/>
        <v>-1460700</v>
      </c>
      <c r="L16" s="52">
        <f t="shared" si="3"/>
        <v>108559.224</v>
      </c>
      <c r="M16" s="52">
        <f t="shared" si="4"/>
        <v>108.559224</v>
      </c>
      <c r="N16" s="53">
        <f t="shared" si="5"/>
        <v>108.6</v>
      </c>
      <c r="O16" s="52">
        <f t="shared" si="6"/>
        <v>108600</v>
      </c>
      <c r="P16" s="52">
        <f t="shared" si="7"/>
        <v>-100</v>
      </c>
    </row>
    <row r="17" spans="1:16" s="19" customFormat="1" ht="35.25" customHeight="1" x14ac:dyDescent="0.2">
      <c r="A17" s="5">
        <v>9</v>
      </c>
      <c r="B17" s="34" t="s">
        <v>35</v>
      </c>
      <c r="C17" s="50">
        <v>9</v>
      </c>
      <c r="D17" s="33">
        <v>93289</v>
      </c>
      <c r="E17" s="33">
        <f t="shared" si="0"/>
        <v>839601</v>
      </c>
      <c r="F17" s="50">
        <f>9+15</f>
        <v>24</v>
      </c>
      <c r="G17" s="33">
        <v>104000</v>
      </c>
      <c r="H17" s="33">
        <f t="shared" si="1"/>
        <v>2496000</v>
      </c>
      <c r="I17" s="5">
        <f t="shared" si="2"/>
        <v>15</v>
      </c>
      <c r="J17" s="5">
        <f t="shared" si="2"/>
        <v>10711</v>
      </c>
      <c r="K17" s="5">
        <f t="shared" si="2"/>
        <v>1656399</v>
      </c>
      <c r="L17" s="52">
        <f t="shared" si="3"/>
        <v>103998.5772</v>
      </c>
      <c r="M17" s="52">
        <f t="shared" si="4"/>
        <v>103.9985772</v>
      </c>
      <c r="N17" s="53">
        <f t="shared" si="5"/>
        <v>104</v>
      </c>
      <c r="O17" s="52">
        <f t="shared" si="6"/>
        <v>104000</v>
      </c>
      <c r="P17" s="52">
        <f t="shared" si="7"/>
        <v>197.28406707471763</v>
      </c>
    </row>
    <row r="18" spans="1:16" ht="27.75" customHeight="1" x14ac:dyDescent="0.2">
      <c r="A18" s="4"/>
      <c r="B18" s="6" t="s">
        <v>18</v>
      </c>
      <c r="C18" s="51">
        <v>31</v>
      </c>
      <c r="D18" s="8"/>
      <c r="E18" s="7">
        <f>SUM(E9:E17)</f>
        <v>3022535</v>
      </c>
      <c r="F18" s="51">
        <v>31</v>
      </c>
      <c r="G18" s="8"/>
      <c r="H18" s="7">
        <f>SUM(H9:H17)</f>
        <v>3301200</v>
      </c>
      <c r="I18" s="7">
        <f>SUM(I9:I17)</f>
        <v>0</v>
      </c>
      <c r="J18" s="8"/>
      <c r="K18" s="18">
        <f>SUM(K9:K17)</f>
        <v>278665</v>
      </c>
      <c r="L18" s="52">
        <f t="shared" si="3"/>
        <v>0</v>
      </c>
      <c r="M18" s="52">
        <f t="shared" si="4"/>
        <v>0</v>
      </c>
      <c r="N18" s="53">
        <f t="shared" si="5"/>
        <v>0</v>
      </c>
      <c r="O18" s="52">
        <f t="shared" si="6"/>
        <v>0</v>
      </c>
      <c r="P18" s="52">
        <f t="shared" si="7"/>
        <v>9.2195789296071009</v>
      </c>
    </row>
    <row r="21" spans="1:16" s="12" customFormat="1" ht="41.25" customHeight="1" x14ac:dyDescent="0.2">
      <c r="A21" s="9"/>
      <c r="B21" s="10"/>
      <c r="C21" s="10"/>
      <c r="D21" s="10"/>
      <c r="E21" s="11"/>
      <c r="F21" s="11"/>
      <c r="G21" s="11"/>
      <c r="H21" s="11"/>
      <c r="I21" s="11"/>
      <c r="J21" s="11"/>
      <c r="K21" s="11"/>
    </row>
    <row r="22" spans="1:16" s="38" customFormat="1" ht="22.5" customHeight="1" x14ac:dyDescent="0.2">
      <c r="A22" s="39"/>
      <c r="B22" s="40" t="s">
        <v>19</v>
      </c>
      <c r="C22" s="41"/>
      <c r="G22" s="40" t="s">
        <v>21</v>
      </c>
    </row>
    <row r="23" spans="1:16" s="21" customFormat="1" ht="28.5" customHeight="1" x14ac:dyDescent="0.2">
      <c r="B23" s="40"/>
      <c r="C23" s="41"/>
      <c r="F23" s="20"/>
      <c r="G23" s="40"/>
    </row>
    <row r="24" spans="1:16" s="21" customFormat="1" ht="27.75" customHeight="1" x14ac:dyDescent="0.2">
      <c r="A24" s="39"/>
      <c r="B24" s="40" t="s">
        <v>20</v>
      </c>
      <c r="C24" s="41"/>
      <c r="F24" s="20"/>
      <c r="G24" s="40" t="s">
        <v>22</v>
      </c>
    </row>
    <row r="25" spans="1:16" s="21" customFormat="1" ht="17.25" x14ac:dyDescent="0.2">
      <c r="C25" s="43"/>
      <c r="D25" s="42" t="s">
        <v>28</v>
      </c>
      <c r="E25" s="44"/>
      <c r="F25" s="20"/>
    </row>
  </sheetData>
  <mergeCells count="8">
    <mergeCell ref="A1:K1"/>
    <mergeCell ref="A2:K2"/>
    <mergeCell ref="A3:K3"/>
    <mergeCell ref="A6:A7"/>
    <mergeCell ref="B6:B7"/>
    <mergeCell ref="C6:E6"/>
    <mergeCell ref="F6:H6"/>
    <mergeCell ref="I6:K6"/>
  </mergeCells>
  <pageMargins left="0.15748031496063" right="0.15748031496063" top="0.15748031496063" bottom="0.23622047244094499" header="0.15748031496063" footer="0.196850393700787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2"/>
  <sheetViews>
    <sheetView tabSelected="1" view="pageBreakPreview" topLeftCell="A19" zoomScaleNormal="100" workbookViewId="0">
      <selection activeCell="G26" sqref="G26"/>
    </sheetView>
  </sheetViews>
  <sheetFormatPr defaultColWidth="9.140625" defaultRowHeight="13.5" x14ac:dyDescent="0.2"/>
  <cols>
    <col min="1" max="1" width="5.140625" style="21" customWidth="1"/>
    <col min="2" max="2" width="38.5703125" style="21" customWidth="1"/>
    <col min="3" max="3" width="15.42578125" style="21" customWidth="1"/>
    <col min="4" max="4" width="17.140625" style="21" customWidth="1"/>
    <col min="5" max="5" width="18.7109375" style="21" customWidth="1"/>
    <col min="6" max="6" width="9.140625" style="20"/>
    <col min="7" max="7" width="9.28515625" style="21" bestFit="1" customWidth="1"/>
    <col min="8" max="16384" width="9.140625" style="21"/>
  </cols>
  <sheetData>
    <row r="1" spans="1:6" s="38" customFormat="1" ht="20.25" customHeight="1" x14ac:dyDescent="0.2">
      <c r="B1" s="54"/>
      <c r="C1" s="54"/>
      <c r="D1" s="87" t="s">
        <v>46</v>
      </c>
      <c r="E1" s="87"/>
    </row>
    <row r="2" spans="1:6" s="38" customFormat="1" ht="20.25" customHeight="1" x14ac:dyDescent="0.2">
      <c r="B2" s="54"/>
      <c r="C2" s="54"/>
      <c r="D2" s="87" t="s">
        <v>38</v>
      </c>
      <c r="E2" s="87"/>
    </row>
    <row r="3" spans="1:6" s="38" customFormat="1" ht="20.25" customHeight="1" x14ac:dyDescent="0.2">
      <c r="B3" s="54"/>
      <c r="C3" s="54"/>
      <c r="D3" s="87" t="s">
        <v>16</v>
      </c>
      <c r="E3" s="87"/>
    </row>
    <row r="4" spans="1:6" s="38" customFormat="1" ht="24.75" customHeight="1" x14ac:dyDescent="0.2">
      <c r="B4" s="54"/>
      <c r="C4" s="54"/>
      <c r="D4" s="55"/>
      <c r="E4" s="55" t="s">
        <v>39</v>
      </c>
    </row>
    <row r="5" spans="1:6" s="38" customFormat="1" ht="20.25" customHeight="1" x14ac:dyDescent="0.2">
      <c r="B5" s="54"/>
      <c r="C5" s="54"/>
      <c r="D5" s="55"/>
      <c r="E5" s="55" t="s">
        <v>40</v>
      </c>
    </row>
    <row r="6" spans="1:6" ht="21" customHeight="1" x14ac:dyDescent="0.3">
      <c r="A6" s="20"/>
      <c r="C6" s="24"/>
      <c r="D6" s="24"/>
      <c r="E6" s="24"/>
    </row>
    <row r="7" spans="1:6" ht="42" customHeight="1" x14ac:dyDescent="0.2">
      <c r="A7" s="76" t="s">
        <v>23</v>
      </c>
      <c r="B7" s="76"/>
      <c r="C7" s="76"/>
      <c r="D7" s="76"/>
      <c r="E7" s="76"/>
    </row>
    <row r="8" spans="1:6" ht="16.5" x14ac:dyDescent="0.2">
      <c r="A8" s="20"/>
      <c r="B8" s="26"/>
      <c r="C8" s="26"/>
      <c r="D8" s="26"/>
      <c r="E8" s="26"/>
    </row>
    <row r="9" spans="1:6" ht="26.25" customHeight="1" x14ac:dyDescent="0.2">
      <c r="A9" s="76" t="s">
        <v>8</v>
      </c>
      <c r="B9" s="76"/>
      <c r="C9" s="76"/>
      <c r="D9" s="76"/>
      <c r="E9" s="76"/>
    </row>
    <row r="10" spans="1:6" ht="15" customHeight="1" x14ac:dyDescent="0.2">
      <c r="A10" s="27"/>
      <c r="B10" s="28"/>
      <c r="C10" s="28"/>
      <c r="D10" s="28"/>
      <c r="E10" s="28"/>
    </row>
    <row r="11" spans="1:6" ht="18" customHeight="1" x14ac:dyDescent="0.2">
      <c r="B11" s="29"/>
      <c r="C11" s="29"/>
      <c r="D11" s="29"/>
      <c r="E11" s="30" t="s">
        <v>14</v>
      </c>
    </row>
    <row r="12" spans="1:6" s="32" customFormat="1" ht="42.75" x14ac:dyDescent="0.2">
      <c r="A12" s="16" t="s">
        <v>32</v>
      </c>
      <c r="B12" s="17" t="s">
        <v>1</v>
      </c>
      <c r="C12" s="17" t="s">
        <v>6</v>
      </c>
      <c r="D12" s="17" t="s">
        <v>11</v>
      </c>
      <c r="E12" s="17" t="s">
        <v>2</v>
      </c>
      <c r="F12" s="31"/>
    </row>
    <row r="13" spans="1:6" s="75" customFormat="1" x14ac:dyDescent="0.2">
      <c r="A13" s="72">
        <v>1</v>
      </c>
      <c r="B13" s="73">
        <v>2</v>
      </c>
      <c r="C13" s="73">
        <v>3</v>
      </c>
      <c r="D13" s="73">
        <v>4</v>
      </c>
      <c r="E13" s="73">
        <v>5</v>
      </c>
      <c r="F13" s="74"/>
    </row>
    <row r="14" spans="1:6" ht="30.75" customHeight="1" x14ac:dyDescent="0.2">
      <c r="A14" s="33">
        <v>1</v>
      </c>
      <c r="B14" s="34" t="s">
        <v>5</v>
      </c>
      <c r="C14" s="50">
        <v>1</v>
      </c>
      <c r="D14" s="33">
        <v>181200</v>
      </c>
      <c r="E14" s="33">
        <f>+D14*C14</f>
        <v>181200</v>
      </c>
    </row>
    <row r="15" spans="1:6" ht="30.75" customHeight="1" x14ac:dyDescent="0.2">
      <c r="A15" s="33">
        <v>2</v>
      </c>
      <c r="B15" s="34" t="s">
        <v>24</v>
      </c>
      <c r="C15" s="50">
        <v>1</v>
      </c>
      <c r="D15" s="33">
        <v>104000</v>
      </c>
      <c r="E15" s="33">
        <f t="shared" ref="E15:E21" si="0">+D15*C15</f>
        <v>104000</v>
      </c>
    </row>
    <row r="16" spans="1:6" ht="30.75" customHeight="1" x14ac:dyDescent="0.2">
      <c r="A16" s="33">
        <v>3</v>
      </c>
      <c r="B16" s="34" t="s">
        <v>3</v>
      </c>
      <c r="C16" s="50">
        <v>1</v>
      </c>
      <c r="D16" s="33">
        <v>104000</v>
      </c>
      <c r="E16" s="33">
        <f t="shared" si="0"/>
        <v>104000</v>
      </c>
    </row>
    <row r="17" spans="1:14" ht="30.75" customHeight="1" x14ac:dyDescent="0.2">
      <c r="A17" s="33">
        <v>4</v>
      </c>
      <c r="B17" s="34" t="s">
        <v>25</v>
      </c>
      <c r="C17" s="50">
        <v>1</v>
      </c>
      <c r="D17" s="33">
        <v>104000</v>
      </c>
      <c r="E17" s="33">
        <f t="shared" si="0"/>
        <v>104000</v>
      </c>
    </row>
    <row r="18" spans="1:14" ht="30.75" customHeight="1" x14ac:dyDescent="0.2">
      <c r="A18" s="33">
        <v>5</v>
      </c>
      <c r="B18" s="34" t="s">
        <v>26</v>
      </c>
      <c r="C18" s="50">
        <v>1</v>
      </c>
      <c r="D18" s="33">
        <v>104000</v>
      </c>
      <c r="E18" s="33">
        <f t="shared" si="0"/>
        <v>104000</v>
      </c>
    </row>
    <row r="19" spans="1:14" ht="30.75" customHeight="1" x14ac:dyDescent="0.2">
      <c r="A19" s="33">
        <v>6</v>
      </c>
      <c r="B19" s="34" t="s">
        <v>27</v>
      </c>
      <c r="C19" s="50">
        <v>1</v>
      </c>
      <c r="D19" s="33">
        <v>104000</v>
      </c>
      <c r="E19" s="33">
        <f t="shared" si="0"/>
        <v>104000</v>
      </c>
    </row>
    <row r="20" spans="1:14" ht="30.75" customHeight="1" x14ac:dyDescent="0.2">
      <c r="A20" s="33">
        <v>7</v>
      </c>
      <c r="B20" s="34" t="s">
        <v>4</v>
      </c>
      <c r="C20" s="50">
        <v>1</v>
      </c>
      <c r="D20" s="33">
        <v>104000</v>
      </c>
      <c r="E20" s="33">
        <f t="shared" si="0"/>
        <v>104000</v>
      </c>
    </row>
    <row r="21" spans="1:14" ht="30.75" customHeight="1" x14ac:dyDescent="0.2">
      <c r="A21" s="33">
        <v>8</v>
      </c>
      <c r="B21" s="34" t="s">
        <v>35</v>
      </c>
      <c r="C21" s="50">
        <f>9+15</f>
        <v>24</v>
      </c>
      <c r="D21" s="33">
        <v>104000</v>
      </c>
      <c r="E21" s="33">
        <f t="shared" si="0"/>
        <v>2496000</v>
      </c>
    </row>
    <row r="22" spans="1:14" ht="36" customHeight="1" x14ac:dyDescent="0.2">
      <c r="A22" s="4"/>
      <c r="B22" s="6" t="s">
        <v>18</v>
      </c>
      <c r="C22" s="51">
        <v>31</v>
      </c>
      <c r="D22" s="35"/>
      <c r="E22" s="7">
        <f>SUM(E14:E21)</f>
        <v>3301200</v>
      </c>
      <c r="G22" s="36"/>
      <c r="H22" s="37"/>
    </row>
    <row r="23" spans="1:14" ht="18" customHeight="1" x14ac:dyDescent="0.2">
      <c r="G23" s="36"/>
      <c r="H23" s="37"/>
    </row>
    <row r="24" spans="1:14" s="20" customFormat="1" ht="51" customHeight="1" x14ac:dyDescent="0.2">
      <c r="A24" s="86" t="s">
        <v>41</v>
      </c>
      <c r="B24" s="86"/>
      <c r="C24" s="86"/>
      <c r="D24" s="86"/>
      <c r="E24" s="86"/>
      <c r="F24" s="56"/>
      <c r="G24" s="57"/>
      <c r="H24" s="56"/>
    </row>
    <row r="25" spans="1:14" s="20" customFormat="1" ht="25.5" customHeight="1" x14ac:dyDescent="0.2">
      <c r="A25" s="58"/>
      <c r="B25" s="58"/>
      <c r="C25" s="58"/>
      <c r="F25" s="57"/>
      <c r="G25" s="57"/>
    </row>
    <row r="26" spans="1:14" s="59" customFormat="1" ht="82.9" customHeight="1" x14ac:dyDescent="0.2">
      <c r="B26" s="60" t="s">
        <v>42</v>
      </c>
      <c r="C26" s="61"/>
      <c r="D26" s="85" t="s">
        <v>43</v>
      </c>
      <c r="E26" s="85"/>
    </row>
    <row r="27" spans="1:14" s="59" customFormat="1" ht="20.25" hidden="1" customHeight="1" x14ac:dyDescent="0.2">
      <c r="B27" s="60"/>
      <c r="C27" s="61"/>
      <c r="D27" s="62"/>
    </row>
    <row r="28" spans="1:14" s="63" customFormat="1" ht="26.25" hidden="1" customHeight="1" x14ac:dyDescent="0.2">
      <c r="B28" s="64" t="s">
        <v>19</v>
      </c>
      <c r="C28" s="65"/>
      <c r="D28" s="65"/>
      <c r="E28" s="66"/>
      <c r="F28" s="65"/>
      <c r="G28" s="65"/>
      <c r="H28" s="65"/>
      <c r="I28" s="65"/>
      <c r="J28" s="65"/>
      <c r="K28" s="65"/>
      <c r="L28" s="65"/>
      <c r="M28" s="65"/>
      <c r="N28" s="65"/>
    </row>
    <row r="29" spans="1:14" s="63" customFormat="1" ht="12.75" hidden="1" customHeight="1" x14ac:dyDescent="0.2">
      <c r="B29" s="67"/>
      <c r="D29" s="68" t="s">
        <v>44</v>
      </c>
      <c r="E29" s="66"/>
      <c r="F29" s="65"/>
      <c r="G29" s="65"/>
      <c r="H29" s="65"/>
      <c r="I29" s="65"/>
      <c r="J29" s="65"/>
      <c r="K29" s="65"/>
      <c r="L29" s="65"/>
      <c r="M29" s="65"/>
      <c r="N29" s="65"/>
    </row>
    <row r="30" spans="1:14" s="63" customFormat="1" ht="27" hidden="1" customHeight="1" x14ac:dyDescent="0.2">
      <c r="B30" s="64" t="s">
        <v>20</v>
      </c>
      <c r="C30" s="65"/>
      <c r="D30" s="65"/>
      <c r="E30" s="66"/>
      <c r="F30" s="65"/>
      <c r="G30" s="65"/>
      <c r="H30" s="65"/>
      <c r="I30" s="65"/>
      <c r="J30" s="65"/>
      <c r="K30" s="65"/>
      <c r="L30" s="65"/>
      <c r="M30" s="65"/>
      <c r="N30" s="65"/>
    </row>
    <row r="31" spans="1:14" s="63" customFormat="1" ht="13.5" hidden="1" customHeight="1" x14ac:dyDescent="0.2">
      <c r="B31" s="69"/>
      <c r="D31" s="68" t="s">
        <v>44</v>
      </c>
      <c r="E31" s="66"/>
      <c r="F31" s="65"/>
      <c r="G31" s="65"/>
      <c r="H31" s="65"/>
      <c r="I31" s="65"/>
      <c r="J31" s="65"/>
      <c r="K31" s="65"/>
      <c r="L31" s="65"/>
      <c r="M31" s="65"/>
      <c r="N31" s="65"/>
    </row>
    <row r="32" spans="1:14" s="63" customFormat="1" ht="17.25" hidden="1" x14ac:dyDescent="0.2">
      <c r="B32" s="70" t="s">
        <v>45</v>
      </c>
      <c r="C32" s="69"/>
      <c r="D32" s="71"/>
      <c r="E32" s="66"/>
      <c r="F32" s="65"/>
      <c r="G32" s="65"/>
      <c r="H32" s="65"/>
      <c r="I32" s="65"/>
      <c r="J32" s="65"/>
      <c r="K32" s="65"/>
      <c r="L32" s="65"/>
      <c r="M32" s="65"/>
      <c r="N32" s="65"/>
    </row>
  </sheetData>
  <mergeCells count="7">
    <mergeCell ref="D26:E26"/>
    <mergeCell ref="A24:E24"/>
    <mergeCell ref="A7:E7"/>
    <mergeCell ref="A9:E9"/>
    <mergeCell ref="D1:E1"/>
    <mergeCell ref="D2:E2"/>
    <mergeCell ref="D3:E3"/>
  </mergeCells>
  <pageMargins left="0.15748031496062992" right="0.19685039370078741" top="0.15748031496062992" bottom="0.23622047244094491" header="0.15748031496062992" footer="0.19685039370078741"/>
  <pageSetup paperSize="9" scale="10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6eqW1QrTPJWNi/Q/n5dJc/cidfv31/5fvAELrzCk9rM=</DigestValue>
    </Reference>
    <Reference Type="http://www.w3.org/2000/09/xmldsig#Object" URI="#idOfficeObject">
      <DigestMethod Algorithm="http://www.w3.org/2001/04/xmlenc#sha256"/>
      <DigestValue>SRPzPitgkOaGD63Kyqs0UQYhZQWp8cqOUMJZjCdUv48=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h7Pic1XFu2qeP0Ss7TsTcyRP5h6jmFvPWfU+pQJML8s=</DigestValue>
    </Reference>
    <Reference Type="http://www.w3.org/2000/09/xmldsig#Object" URI="#idValidSigLnImg">
      <DigestMethod Algorithm="http://www.w3.org/2001/04/xmlenc#sha256"/>
      <DigestValue>2LY90RuqO8yyd6+gw2uEdJgC0gUeX55o2JLIB+MaeCU=</DigestValue>
    </Reference>
    <Reference Type="http://www.w3.org/2000/09/xmldsig#Object" URI="#idInvalidSigLnImg">
      <DigestMethod Algorithm="http://www.w3.org/2001/04/xmlenc#sha256"/>
      <DigestValue>EzPh1OMLP0C+tQTtj2pA92lbu1vZBQa3zPoSh+twuwk=</DigestValue>
    </Reference>
  </SignedInfo>
  <SignatureValue>Mpn/rTTiQbryHycT1IbWtzaegBbDkeklVe1Q3LE9k9tzpbVxR2ZqgQaSHnrpC2q0kE/4nHVEeWpj
4W/GlSTo5ZzcQ1NvAVNKWajbetQdiN5UOS2GyBzraziwK+mpBD2/M7Drh7RqM7TID3YdZazdzi12
Jda4P8Iu0d0sQQWn5RFpIqkC1jdvD+zbXErQTsYbl/alZZzfm1fflJt/kVuqHtw2HBLL2ePFxT0O
VdbP9fPmMqmqxnnGW30esXXpqBMa3brlVRRvkNwHzLkmK39J+w9a0vjUNr4Zq5rrgKfogZG9PyOe
ipgqOm14U8Mi+ys5K+iluzrzm0u+/cVqM4bQKA==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JjR5/E/22MMZR96r+LJVb81qaO0asfweiJjKo96gbdE=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hfA8Q8wCe73xGZ1n8enZJPM3Kjt+lsVNhwnw1Vy6miU=</DigestValue>
      </Reference>
      <Reference URI="/xl/media/image1.emf?ContentType=image/x-emf">
        <DigestMethod Algorithm="http://www.w3.org/2001/04/xmlenc#sha256"/>
        <DigestValue>/TP/oAAjl/cRjdjjdbo9iFWE/JbLCilrVtHcM336Vhs=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sharedStrings.xml?ContentType=application/vnd.openxmlformats-officedocument.spreadsheetml.sharedStrings+xml">
        <DigestMethod Algorithm="http://www.w3.org/2001/04/xmlenc#sha256"/>
        <DigestValue>gwYbQAUlpd6Ej5dR/9MG3S6/0sXLXCccich70VIAJYY=</DigestValue>
      </Reference>
      <Reference URI="/xl/styles.xml?ContentType=application/vnd.openxmlformats-officedocument.spreadsheetml.styles+xml">
        <DigestMethod Algorithm="http://www.w3.org/2001/04/xmlenc#sha256"/>
        <DigestValue>WyKbhNbfmVIy60wGJGmAha1ukEAsM+CXyWz3he4nV4U=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By7efPHMRTndU2nq+U3JRv1PXp4Z9MZ2t9+a15Xnn+w=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0CerWpVIr8bj/DRMBkgIXyo5MC0PRjgSOQo/V9fpNsQ=</DigestValue>
      </Reference>
      <Reference URI="/xl/worksheets/sheet2.xml?ContentType=application/vnd.openxmlformats-officedocument.spreadsheetml.worksheet+xml">
        <DigestMethod Algorithm="http://www.w3.org/2001/04/xmlenc#sha256"/>
        <DigestValue>/6fbMyuYxw26j8fbWSsMdHrx8iDIj4z1SY1OdjtMyu0=</DigestValue>
      </Reference>
      <Reference URI="/xl/worksheets/sheet3.xml?ContentType=application/vnd.openxmlformats-officedocument.spreadsheetml.worksheet+xml">
        <DigestMethod Algorithm="http://www.w3.org/2001/04/xmlenc#sha256"/>
        <DigestValue>2Cy+b316Oc0lQjeoub4FVaXeNLkjPS5sRy1LAjYlN1A=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2023-02-06T11:33:59Z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{007E347D-1226-4FC7-8B1A-7598C177BB12}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2023-02-06T11:33:59Z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n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Ilv7M4vANDQLwLO/Cd23GKed6DOLwAtDwriAAAAAIDWagKA1moCdq6JbwAAAACDJyNuCQAAAAAAAAAAAAAAAAAAAAAAAAAw12oCAAAAAAAAAAAAAAAAAAAAAAAAAAAAAAAAAAAAAAAAAAAAAAAA61R20wAAAABA0C8C6fsndgAALwIAAAAA9fsndq+08dL1////AAAAAAAAAAAAAAAAkAEAABO08dLczi8C3a+AdgAAknXQzi8CAAAAANjOLwIAAAAAAAAAAGG4f3YAAAAACQAAAPDPLwLwzy8CAAIAAPz///8BAAAAAAAAAAAAAAAAAAAAAAAAAAAAAACgqKgJZHYACAAAAAAlAAAADAAAAAEAAAAYAAAADAAAAAAAAAISAAAADAAAAAEAAAAeAAAAGAAAAMkAAAAEAAAA9wAAABEAAAAlAAAADAAAAAEAAABUAAAAfAAAAMoAAAAEAAAA9QAAABAAAAABAAAAAIDUQbSX1EHKAAAABAAAAAgAAABMAAAAAAAAAAAAAAAAAAAA//////////9cAAAAMgAvADY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CAAAABkqGsTAABqAr0tL246xtILh8120zBxcQIoAgAA0AdKAggCAADQB0oCZAAAANRdLwIIAgAAWKRrE7gh3Beof+IXAAAAAAAAAAAAAEoCAgAAAAAAAABBAAAAAABKAnwCSgIAAAAA/AEAAMQSSgIAAAAAAABqAsASSgIAAJp3mFcvAq5emneopmsTrl6adwAAAAAAAAAAePdqAnj3agKsVy8CHy8jbgAAagIAAAAA/AEAALxXLwLdLiNuAAAAAAcAAAAAAAAAYbh/dvwBAAAHAAAA5FgvAuRYLwIAAgAA/P///wEAAAAAAAAAAAAAAAAAAACgqKgJ8MSH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EXiFcvAmxZLwLO/Cd23KtqAgAAAAC7DAqoOwAAAH8AAAAAAAAAeAAAAN8AAAAAIlETAAAAAMAs1xcAAAAAfwABAYAh1xcAAAAAwCzXF7CSNG4DAAAAuJI0bgEAAADIftoXvGpnbr0tL246xtILh8120zBxcQLcWC8C6fsndgAALwICAAAA9fsndtRdLwLg////AAAAAAAAAAAAAAAAkAEAAAAAAAEAAAAAYQByAGkAYQBsAAAAAAAAAAAAAAAAAAAABgAAAAAAAABhuH92AAAAAAYAAACMWC8CjFgvAgACAAD8////AQAAAAAAAAAAAAAAAAAAAKCoqAnwxId3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qC8CraYodqwLAAD4py8CUhMhulITugAAAAAA/////6wL1v//////zCQAAArWCgCEIeEXAAAAAFITuv//////zCQAACG6AQDAAr8bAAAAAJw9AXd5RCZ2UhMhupzh2hcBAAAA/////wAAAAAERGUdZKwvAgAAAAAERGUdAABnE4pEJnbAAr8bUhMhugEAAACc4doXBERlHQAAAAAAAAAAUhO6AGSsLwJSE7r//////8wkAAAhugEAwAK/GwAAAACOJCp2UhMhuqCP3xcIAAAA/////wAAAAAQAAAAAwEAAEkmAAAcAAABUhMhuiwAAAAAAAAAAQAAAPDEh3d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CJb+zOLwDQ0C8Czvwndtxinnegzi8ALQ8K4gAAAACA1moCgNZqAnauiW8AAAAAgycjbgkAAAAAAAAAAAAAAAAAAAAAAAAAMNdqAgAAAAAAAAAAAAAAAAAAAAAAAAAAAAAAAAAAAAAAAAAAAAAAAOtUdtMAAAAAQNAvAun7J3YAAC8CAAAAAPX7J3avtPHS9f///wAAAAAAAAAAAAAAAJABAAATtPHS3M4vAt2vgHYAAJJ10M4vAgAAAADYzi8CAAAAAAAAAABhuH92AAAAAAkAAADwzy8C8M8vAgACAAD8////AQAAAAAAAAAAAAAAAAAAAAAAAAAAAAAAoKio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kqGsTAABqAr0tL246xtILh8120zBxcQIoAgAA0AdKAggCAADQB0oCZAAAANRdLwIIAgAAWKRrE7gh3Beof+IXAAAAAAAAAAAAAEoCAgAAAAAAAABBAAAAAABKAnwCSgIAAAAA/AEAAMQSSgIAAAAAAABqAsASSgIAAJp3mFcvAq5emneopmsTrl6adwAAAAAAAAAAePdqAnj3agKsVy8CHy8jbgAAagIAAAAA/AEAALxXLwLdLiNuAAAAAAcAAAAAAAAAYbh/dvwBAAAHAAAA5FgvAuRYLwIAAgAA/P///wEAAAAAAAAAAAAAAAAAAACgqKgJ8MSH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EXiFcvAmxZLwLO/Cd23KtqAgAAAAC7DAqoOwAAAH8AAAAAAAAAeAAAAN8AAAAAIlETAAAAAMAs1xcAAAAAfwABAYAh1xcAAAAAwCzXF7CSNG4DAAAAuJI0bgEAAADIftoXvGpnbr0tL246xtILh8120zBxcQLcWC8C6fsndgAALwICAAAA9fsndtRdLwLg////AAAAAAAAAAAAAAAAkAEAAAAAAAEAAAAAYQByAGkAYQBsAAAAAAAAAAAAAAAAAAAABgAAAAAAAABhuH92AAAAAAYAAACMWC8CjFgvAgACAAD8////AQAAAAAAAAAAAAAAAAAAAKCoqAnwxId3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qC8CraYodqwLAAD4py8COAohxTgKxQAAAAAAXk5BbqwL1v//////zCQAAArWCgCEIeEXAAAAADgKxf//////zCQAACHFAQDAAr8bAAAAAJw9AXd5RCZ2OAohxZzh2hcBAAAA/////wAAAAC4R2UdZKwvAgAAAAC4R2UdAABnE4pEJnbAAr8bOAohxQEAAACc4doXuEdlHQAAAAAAAAAAOArFAGSsLwI4CsX//////8wkAAAhxQEAwAK/GwAAAACOJCp2OAohxVBVTRMRAAAA/////wAAAAAQAAAAAwEAAEkmAAAcAAABOAohxVYAAAAAAAAAAQAAAPDEh3d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</vt:lpstr>
      <vt:lpstr>hamematakan  (2)</vt:lpstr>
      <vt:lpstr>Hastiqacucak (2)</vt:lpstr>
      <vt:lpstr>'hamematakan  (2)'!Print_Area</vt:lpstr>
      <vt:lpstr>Hastiqacucak!Print_Area</vt:lpstr>
      <vt:lpstr>'Hastiqacucak (2)'!Print_Area</vt:lpstr>
    </vt:vector>
  </TitlesOfParts>
  <Company>MF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user</cp:lastModifiedBy>
  <cp:lastPrinted>2019-12-26T08:28:09Z</cp:lastPrinted>
  <dcterms:created xsi:type="dcterms:W3CDTF">2006-01-30T08:35:03Z</dcterms:created>
  <dcterms:modified xsi:type="dcterms:W3CDTF">2023-02-06T11:33:53Z</dcterms:modified>
</cp:coreProperties>
</file>